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k032838\OneDrive - PKP Polskie Linie Kolejowe S.A\Pulpit\Listwy kierownic_ISE Lublin\Zakup listew kierownic_ISE Lublin_2026\"/>
    </mc:Choice>
  </mc:AlternateContent>
  <xr:revisionPtr revIDLastSave="0" documentId="13_ncr:1_{8D452A9E-3CB1-4E00-9431-19D17CD3D7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" sheetId="2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1" l="1"/>
  <c r="H7" i="21" l="1"/>
  <c r="I7" i="21" s="1"/>
  <c r="F9" i="21"/>
  <c r="F8" i="21"/>
  <c r="F10" i="21" l="1"/>
  <c r="H9" i="21"/>
  <c r="I9" i="21" s="1"/>
  <c r="H8" i="21"/>
  <c r="I8" i="21" s="1"/>
  <c r="H10" i="21" l="1"/>
  <c r="I10" i="21"/>
</calcChain>
</file>

<file path=xl/sharedStrings.xml><?xml version="1.0" encoding="utf-8"?>
<sst xmlns="http://schemas.openxmlformats.org/spreadsheetml/2006/main" count="20" uniqueCount="18">
  <si>
    <t>szt.</t>
  </si>
  <si>
    <t>Opis przedmiotu zamówienia</t>
  </si>
  <si>
    <t>J.m.</t>
  </si>
  <si>
    <t>Lp.</t>
  </si>
  <si>
    <t>Ilość
dostaw</t>
  </si>
  <si>
    <t xml:space="preserve">Razem:  </t>
  </si>
  <si>
    <t xml:space="preserve">
Formularz asortymentowo - cenowy na dostawę fabrycznie nowych listew kierownic do rozjazdów kolejowych w 2026 r.
</t>
  </si>
  <si>
    <t>Wartość 
brutto [zł]</t>
  </si>
  <si>
    <t>Wartość 
netto [zł]</t>
  </si>
  <si>
    <t>Formularz ofertowy</t>
  </si>
  <si>
    <t>Wartość 
podatku VAT 
[zł]</t>
  </si>
  <si>
    <t>Stawka 
podatku VAT
(%)</t>
  </si>
  <si>
    <t xml:space="preserve">Cena
jednostkowa
netto [zł] </t>
  </si>
  <si>
    <t>(data i podpis Wykonawcy)</t>
  </si>
  <si>
    <r>
      <rPr>
        <b/>
        <sz val="11"/>
        <color theme="1"/>
        <rFont val="Arial Unicode MS"/>
        <charset val="238"/>
      </rPr>
      <t xml:space="preserve">Listwa kierownicy do Rz 60E1-300-1:9 lssb, odm.spawana - 1435 mm
</t>
    </r>
    <r>
      <rPr>
        <sz val="11"/>
        <color theme="1"/>
        <rFont val="Arial Unicode MS"/>
        <charset val="238"/>
      </rPr>
      <t>- kierownica lewa L/L (kierunek zwrotny) 
- listwa wykonana z kształtownika 33C1, z gatunku stali R320Cr,
- długość listwy L=7000 mm, 
- listwa obrobiona mechanicznie, otworowana (zgodnie z załączonym szkicem nr 1),
- bez akcesoriów.</t>
    </r>
  </si>
  <si>
    <r>
      <rPr>
        <b/>
        <sz val="11"/>
        <color theme="1"/>
        <rFont val="Arial Unicode MS"/>
        <charset val="238"/>
      </rPr>
      <t xml:space="preserve">Listwa kierownicy do Rz 60E1-300-1:9 pssb, odm.spawana - 1435 mm
</t>
    </r>
    <r>
      <rPr>
        <sz val="11"/>
        <color theme="1"/>
        <rFont val="Arial Unicode MS"/>
        <charset val="238"/>
      </rPr>
      <t>- kierownica prawa P/P (kierunek zwrotny)
- listwa wykonana z kształtownika 33C1, z gatunku stali R320Cr,
- długość listwy L=7000 mm, 
- listwa obrobiona mechanicznie, otworowana (zgodnie z załączonym szkicem nr 1),
- bez akcesoriów.</t>
    </r>
  </si>
  <si>
    <r>
      <rPr>
        <b/>
        <sz val="11"/>
        <color theme="1"/>
        <rFont val="Arial Unicode MS"/>
        <charset val="238"/>
      </rPr>
      <t xml:space="preserve">Listwa kierownicy do Rz 60E1-300-1:9 lssd, odm.częściowo spawana - 1435 mm
</t>
    </r>
    <r>
      <rPr>
        <sz val="11"/>
        <color theme="1"/>
        <rFont val="Arial Unicode MS"/>
        <charset val="238"/>
      </rPr>
      <t>- kierownica lewa L/L (kierunek zwrotny) 
- listwa wykonana z kształtownika 33C1, z gatunku stali R320Cr,
- długość listwy L=6100 mm, 
- listwa obrobiona mechanicznie, otworowana (zgodnie z załączonym szkicem nr 2), 
- bez akcesoriów.</t>
    </r>
  </si>
  <si>
    <t>Dostawa realizowana będzie w dni robocze (od poniedziałku do piątku) w godzinach od 7:30 do 14:00 dla PKP Polskie Linie Kolejowe S.A. Sekcji Eksploatacji w Lublinie, ulica Nowy Świat, 20 - 418 Lublin.
Transport (dostawa) i rozładunek wyrobów po stronie Wykonawcy. Miejsce dostawy - magazyn materiałowy Sekcji Eksploatacji w Lublinie.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</si>
</sst>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name val="Arial"/>
      <charset val="238"/>
    </font>
    <font>
      <sz val="10"/>
      <name val="Times New Roman CE"/>
      <charset val="238"/>
    </font>
    <font>
      <sz val="10"/>
      <name val="Arial Unicode MS"/>
      <family val="2"/>
      <charset val="238"/>
    </font>
    <font>
      <b/>
      <sz val="11"/>
      <name val="Arial Unicode MS"/>
      <family val="2"/>
      <charset val="238"/>
    </font>
    <font>
      <sz val="12"/>
      <name val="Arial Unicode MS"/>
      <family val="2"/>
      <charset val="238"/>
    </font>
    <font>
      <b/>
      <sz val="13"/>
      <name val="Arial"/>
      <family val="2"/>
      <charset val="238"/>
    </font>
    <font>
      <sz val="15"/>
      <name val="Arial Unicode MS"/>
      <family val="2"/>
      <charset val="238"/>
    </font>
    <font>
      <sz val="11"/>
      <name val="Arial Unicode MS"/>
      <charset val="238"/>
    </font>
    <font>
      <sz val="11"/>
      <color theme="1"/>
      <name val="Arial Unicode MS"/>
      <charset val="238"/>
    </font>
    <font>
      <b/>
      <sz val="11"/>
      <color theme="1"/>
      <name val="Arial Unicode MS"/>
      <charset val="238"/>
    </font>
    <font>
      <b/>
      <sz val="11"/>
      <color theme="1"/>
      <name val="Aptos Narrow"/>
      <family val="2"/>
      <charset val="238"/>
    </font>
    <font>
      <sz val="11"/>
      <color theme="1"/>
      <name val="Arial"/>
      <family val="2"/>
      <charset val="238"/>
    </font>
    <font>
      <sz val="10"/>
      <name val="Arial Unicode MS"/>
      <charset val="238"/>
    </font>
    <font>
      <b/>
      <sz val="10"/>
      <name val="Arial Unicode MS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14" xfId="1" applyFont="1" applyBorder="1" applyAlignment="1">
      <alignment horizontal="left" vertical="center"/>
    </xf>
    <xf numFmtId="1" fontId="8" fillId="0" borderId="0" xfId="1" applyNumberFormat="1" applyFont="1" applyAlignment="1" applyProtection="1">
      <alignment horizontal="left" vertical="center"/>
      <protection locked="0"/>
    </xf>
    <xf numFmtId="1" fontId="9" fillId="0" borderId="3" xfId="1" applyNumberFormat="1" applyFont="1" applyBorder="1" applyAlignment="1" applyProtection="1">
      <alignment horizontal="left" vertical="center"/>
      <protection locked="0"/>
    </xf>
    <xf numFmtId="4" fontId="8" fillId="0" borderId="11" xfId="1" applyNumberFormat="1" applyFont="1" applyBorder="1" applyAlignment="1" applyProtection="1">
      <alignment horizontal="left" vertical="center"/>
      <protection locked="0"/>
    </xf>
    <xf numFmtId="0" fontId="8" fillId="0" borderId="2" xfId="1" applyFont="1" applyBorder="1" applyAlignment="1">
      <alignment horizontal="left" vertical="center"/>
    </xf>
    <xf numFmtId="1" fontId="8" fillId="0" borderId="13" xfId="1" applyNumberFormat="1" applyFont="1" applyBorder="1" applyAlignment="1" applyProtection="1">
      <alignment horizontal="left" vertical="center"/>
      <protection locked="0"/>
    </xf>
    <xf numFmtId="1" fontId="9" fillId="0" borderId="5" xfId="1" applyNumberFormat="1" applyFont="1" applyBorder="1" applyAlignment="1" applyProtection="1">
      <alignment horizontal="left" vertical="center"/>
      <protection locked="0"/>
    </xf>
    <xf numFmtId="0" fontId="8" fillId="0" borderId="4" xfId="1" applyFont="1" applyBorder="1" applyAlignment="1">
      <alignment horizontal="left" vertical="center"/>
    </xf>
    <xf numFmtId="4" fontId="11" fillId="0" borderId="16" xfId="1" applyNumberFormat="1" applyFont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right"/>
    </xf>
    <xf numFmtId="0" fontId="8" fillId="0" borderId="7" xfId="1" applyFont="1" applyBorder="1" applyAlignment="1">
      <alignment horizontal="right" vertical="center"/>
    </xf>
    <xf numFmtId="0" fontId="8" fillId="0" borderId="15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2" fillId="2" borderId="1" xfId="1" applyFont="1" applyFill="1" applyBorder="1" applyAlignment="1">
      <alignment horizontal="left" vertical="center"/>
    </xf>
    <xf numFmtId="0" fontId="12" fillId="2" borderId="10" xfId="1" applyFont="1" applyFill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center" wrapText="1"/>
    </xf>
    <xf numFmtId="0" fontId="12" fillId="0" borderId="12" xfId="1" applyFont="1" applyBorder="1" applyAlignment="1">
      <alignment horizontal="left" vertical="center" wrapText="1"/>
    </xf>
    <xf numFmtId="0" fontId="12" fillId="0" borderId="10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/>
    </xf>
    <xf numFmtId="0" fontId="13" fillId="0" borderId="0" xfId="0" applyFont="1"/>
    <xf numFmtId="4" fontId="10" fillId="0" borderId="7" xfId="1" applyNumberFormat="1" applyFont="1" applyBorder="1" applyAlignment="1" applyProtection="1">
      <alignment horizontal="center" vertical="center"/>
      <protection locked="0"/>
    </xf>
    <xf numFmtId="0" fontId="2" fillId="0" borderId="7" xfId="0" applyFont="1" applyBorder="1"/>
    <xf numFmtId="0" fontId="9" fillId="0" borderId="7" xfId="1" applyFont="1" applyBorder="1" applyAlignment="1">
      <alignment horizontal="right" vertical="center"/>
    </xf>
    <xf numFmtId="9" fontId="7" fillId="0" borderId="18" xfId="1" applyNumberFormat="1" applyFont="1" applyBorder="1" applyAlignment="1">
      <alignment horizontal="left" vertical="center" wrapText="1"/>
    </xf>
    <xf numFmtId="9" fontId="7" fillId="0" borderId="19" xfId="1" applyNumberFormat="1" applyFont="1" applyBorder="1" applyAlignment="1">
      <alignment horizontal="left" vertical="center" wrapText="1"/>
    </xf>
    <xf numFmtId="9" fontId="7" fillId="0" borderId="4" xfId="1" applyNumberFormat="1" applyFont="1" applyBorder="1" applyAlignment="1">
      <alignment horizontal="left" vertical="center" wrapText="1"/>
    </xf>
    <xf numFmtId="2" fontId="8" fillId="0" borderId="3" xfId="1" applyNumberFormat="1" applyFont="1" applyBorder="1" applyAlignment="1" applyProtection="1">
      <alignment horizontal="left" vertical="center"/>
      <protection locked="0"/>
    </xf>
    <xf numFmtId="2" fontId="8" fillId="0" borderId="11" xfId="1" applyNumberFormat="1" applyFont="1" applyBorder="1" applyAlignment="1" applyProtection="1">
      <alignment horizontal="left" vertical="center"/>
      <protection locked="0"/>
    </xf>
    <xf numFmtId="2" fontId="8" fillId="0" borderId="20" xfId="1" applyNumberFormat="1" applyFont="1" applyBorder="1" applyAlignment="1" applyProtection="1">
      <alignment horizontal="left" vertical="center"/>
      <protection locked="0"/>
    </xf>
    <xf numFmtId="4" fontId="15" fillId="0" borderId="17" xfId="1" applyNumberFormat="1" applyFont="1" applyBorder="1" applyAlignment="1" applyProtection="1">
      <alignment horizontal="left" vertical="center"/>
      <protection locked="0"/>
    </xf>
    <xf numFmtId="2" fontId="8" fillId="0" borderId="22" xfId="1" applyNumberFormat="1" applyFont="1" applyBorder="1" applyAlignment="1" applyProtection="1">
      <alignment horizontal="left" vertical="center"/>
      <protection locked="0"/>
    </xf>
    <xf numFmtId="2" fontId="8" fillId="0" borderId="21" xfId="1" applyNumberFormat="1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>
      <alignment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15" fillId="0" borderId="6" xfId="1" applyFont="1" applyBorder="1" applyAlignment="1">
      <alignment horizontal="right" vertical="center"/>
    </xf>
    <xf numFmtId="0" fontId="14" fillId="0" borderId="7" xfId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topLeftCell="A5" zoomScaleNormal="100" workbookViewId="0">
      <selection activeCell="H16" sqref="H16"/>
    </sheetView>
  </sheetViews>
  <sheetFormatPr defaultRowHeight="12.75"/>
  <cols>
    <col min="1" max="1" width="5.42578125" style="1" customWidth="1"/>
    <col min="2" max="2" width="94.85546875" style="1" customWidth="1"/>
    <col min="3" max="3" width="8.28515625" style="1" customWidth="1"/>
    <col min="4" max="4" width="9.28515625" style="1" customWidth="1"/>
    <col min="5" max="9" width="15.7109375" style="1" customWidth="1"/>
    <col min="10" max="16384" width="9.140625" style="1"/>
  </cols>
  <sheetData>
    <row r="1" spans="1:13" ht="18.75" customHeight="1">
      <c r="A1" s="42" t="s">
        <v>9</v>
      </c>
      <c r="B1" s="42"/>
      <c r="C1" s="42"/>
      <c r="D1" s="42"/>
      <c r="E1" s="42"/>
      <c r="F1" s="42"/>
      <c r="G1" s="42"/>
      <c r="H1" s="42"/>
      <c r="I1" s="42"/>
    </row>
    <row r="2" spans="1:13" ht="18.75" customHeight="1">
      <c r="A2" s="14"/>
      <c r="B2" s="14"/>
      <c r="C2" s="14"/>
      <c r="D2" s="14"/>
      <c r="E2" s="14"/>
      <c r="F2" s="14"/>
      <c r="G2" s="14"/>
      <c r="H2" s="14"/>
      <c r="I2" s="14"/>
    </row>
    <row r="3" spans="1:13" ht="18.75" customHeight="1">
      <c r="A3" s="47"/>
      <c r="B3" s="47"/>
      <c r="C3" s="47"/>
      <c r="D3" s="47"/>
      <c r="E3" s="47"/>
      <c r="F3" s="47"/>
      <c r="G3" s="47"/>
      <c r="H3" s="47"/>
      <c r="I3" s="47"/>
    </row>
    <row r="4" spans="1:13" s="2" customFormat="1" ht="26.25" customHeight="1">
      <c r="A4" s="45" t="s">
        <v>6</v>
      </c>
      <c r="B4" s="46"/>
      <c r="C4" s="46"/>
      <c r="D4" s="46"/>
      <c r="E4" s="46"/>
      <c r="F4" s="46"/>
    </row>
    <row r="5" spans="1:13" s="2" customFormat="1" ht="24.75" customHeight="1" thickBot="1">
      <c r="A5" s="3"/>
      <c r="B5" s="3"/>
      <c r="C5" s="3"/>
      <c r="D5" s="3"/>
      <c r="E5" s="4"/>
      <c r="F5" s="4"/>
    </row>
    <row r="6" spans="1:13" ht="54" customHeight="1" thickBot="1">
      <c r="A6" s="18" t="s">
        <v>3</v>
      </c>
      <c r="B6" s="19" t="s">
        <v>1</v>
      </c>
      <c r="C6" s="20" t="s">
        <v>2</v>
      </c>
      <c r="D6" s="21" t="s">
        <v>4</v>
      </c>
      <c r="E6" s="22" t="s">
        <v>12</v>
      </c>
      <c r="F6" s="23" t="s">
        <v>8</v>
      </c>
      <c r="G6" s="21" t="s">
        <v>11</v>
      </c>
      <c r="H6" s="22" t="s">
        <v>10</v>
      </c>
      <c r="I6" s="23" t="s">
        <v>7</v>
      </c>
      <c r="K6" s="2"/>
      <c r="L6" s="2"/>
      <c r="M6" s="2"/>
    </row>
    <row r="7" spans="1:13" ht="99.95" customHeight="1">
      <c r="A7" s="5">
        <v>1</v>
      </c>
      <c r="B7" s="16" t="s">
        <v>14</v>
      </c>
      <c r="C7" s="6" t="s">
        <v>0</v>
      </c>
      <c r="D7" s="7">
        <v>2</v>
      </c>
      <c r="E7" s="8"/>
      <c r="F7" s="13">
        <f>D7*E7</f>
        <v>0</v>
      </c>
      <c r="G7" s="28">
        <v>0.23</v>
      </c>
      <c r="H7" s="31">
        <f>F7*G7</f>
        <v>0</v>
      </c>
      <c r="I7" s="33">
        <f>F7+H7</f>
        <v>0</v>
      </c>
      <c r="K7" s="2"/>
      <c r="L7" s="2"/>
      <c r="M7" s="2"/>
    </row>
    <row r="8" spans="1:13" ht="99.95" customHeight="1">
      <c r="A8" s="9">
        <v>2</v>
      </c>
      <c r="B8" s="17" t="s">
        <v>15</v>
      </c>
      <c r="C8" s="10" t="s">
        <v>0</v>
      </c>
      <c r="D8" s="11">
        <v>2</v>
      </c>
      <c r="E8" s="8"/>
      <c r="F8" s="13">
        <f>D8*E8</f>
        <v>0</v>
      </c>
      <c r="G8" s="30">
        <v>0.23</v>
      </c>
      <c r="H8" s="32">
        <f>F8*G8</f>
        <v>0</v>
      </c>
      <c r="I8" s="36">
        <f>F8+H8</f>
        <v>0</v>
      </c>
    </row>
    <row r="9" spans="1:13" ht="99.95" customHeight="1" thickBot="1">
      <c r="A9" s="12">
        <v>3</v>
      </c>
      <c r="B9" s="37" t="s">
        <v>16</v>
      </c>
      <c r="C9" s="10" t="s">
        <v>0</v>
      </c>
      <c r="D9" s="11">
        <v>1</v>
      </c>
      <c r="E9" s="8"/>
      <c r="F9" s="13">
        <f>D9*E9</f>
        <v>0</v>
      </c>
      <c r="G9" s="29">
        <v>0.23</v>
      </c>
      <c r="H9" s="31">
        <f>F9*G9</f>
        <v>0</v>
      </c>
      <c r="I9" s="35">
        <f>F9+H9</f>
        <v>0</v>
      </c>
    </row>
    <row r="10" spans="1:13" ht="29.25" customHeight="1" thickBot="1">
      <c r="A10" s="43" t="s">
        <v>5</v>
      </c>
      <c r="B10" s="44"/>
      <c r="C10" s="44"/>
      <c r="D10" s="44"/>
      <c r="E10" s="44"/>
      <c r="F10" s="34">
        <f>SUM(F7:F9)</f>
        <v>0</v>
      </c>
      <c r="G10" s="34"/>
      <c r="H10" s="34">
        <f t="shared" ref="H10:I10" si="0">SUM(H7:H9)</f>
        <v>0</v>
      </c>
      <c r="I10" s="34">
        <f t="shared" si="0"/>
        <v>0</v>
      </c>
    </row>
    <row r="11" spans="1:13" ht="29.25" customHeight="1" thickBot="1">
      <c r="A11" s="27"/>
      <c r="B11" s="15"/>
      <c r="C11" s="15"/>
      <c r="D11" s="15"/>
      <c r="E11" s="15"/>
      <c r="F11" s="25"/>
      <c r="G11" s="26"/>
      <c r="H11" s="26"/>
      <c r="I11" s="26"/>
    </row>
    <row r="12" spans="1:13" ht="35.25" customHeight="1" thickBot="1">
      <c r="A12" s="38" t="s">
        <v>17</v>
      </c>
      <c r="B12" s="39"/>
      <c r="C12" s="39"/>
      <c r="D12" s="39"/>
      <c r="E12" s="39"/>
      <c r="F12" s="39"/>
      <c r="G12" s="39"/>
      <c r="H12" s="39"/>
      <c r="I12" s="40"/>
    </row>
    <row r="15" spans="1:13" ht="14.25" customHeight="1">
      <c r="A15" s="41"/>
      <c r="B15" s="41"/>
    </row>
    <row r="16" spans="1:13">
      <c r="E16" s="24"/>
      <c r="F16" s="24" t="s">
        <v>13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A12:I12"/>
    <mergeCell ref="A15:B15"/>
    <mergeCell ref="A1:I1"/>
    <mergeCell ref="A10:E10"/>
    <mergeCell ref="A4:F4"/>
    <mergeCell ref="A3:I3"/>
  </mergeCells>
  <printOptions horizontalCentered="1"/>
  <pageMargins left="0.98425196850393704" right="0.98425196850393704" top="0.98425196850393704" bottom="0.78740157480314965" header="0.51181102362204722" footer="0.51181102362204722"/>
  <pageSetup paperSize="8" scale="95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Company>PKP PLK S.A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PLK</dc:creator>
  <cp:lastModifiedBy>Ziemińska Monika</cp:lastModifiedBy>
  <cp:lastPrinted>2026-03-05T11:14:33Z</cp:lastPrinted>
  <dcterms:created xsi:type="dcterms:W3CDTF">2009-09-18T05:59:13Z</dcterms:created>
  <dcterms:modified xsi:type="dcterms:W3CDTF">2026-03-19T13:28:07Z</dcterms:modified>
</cp:coreProperties>
</file>